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45" windowWidth="22455" windowHeight="10995" tabRatio="727" activeTab="2"/>
  </bookViews>
  <sheets>
    <sheet name="CUMUL" sheetId="26" r:id="rId1"/>
    <sheet name="08-14  " sheetId="22" r:id="rId2"/>
    <sheet name="09-14  " sheetId="23" r:id="rId3"/>
  </sheets>
  <calcPr calcId="124519"/>
</workbook>
</file>

<file path=xl/calcChain.xml><?xml version="1.0" encoding="utf-8"?>
<calcChain xmlns="http://schemas.openxmlformats.org/spreadsheetml/2006/main">
  <c r="L24" i="22"/>
  <c r="L22"/>
  <c r="L22" i="23"/>
  <c r="E12" i="26"/>
  <c r="G12"/>
  <c r="I10"/>
  <c r="I8"/>
  <c r="I12" l="1"/>
  <c r="I36" i="23" l="1"/>
  <c r="I38"/>
  <c r="B39"/>
  <c r="C39"/>
  <c r="E39"/>
  <c r="I38" i="22"/>
  <c r="I20"/>
  <c r="I22"/>
  <c r="I24"/>
  <c r="I25"/>
  <c r="D40"/>
  <c r="I29" i="23" l="1"/>
  <c r="I31"/>
  <c r="I32"/>
  <c r="I33"/>
  <c r="I34"/>
  <c r="I12"/>
  <c r="I13"/>
  <c r="I14"/>
  <c r="I15"/>
  <c r="I17"/>
  <c r="I18"/>
  <c r="I19"/>
  <c r="I20"/>
  <c r="I21"/>
  <c r="I22"/>
  <c r="I24"/>
  <c r="I25"/>
  <c r="I26"/>
  <c r="H39"/>
  <c r="G39"/>
  <c r="F39"/>
  <c r="D39"/>
  <c r="I35"/>
  <c r="I28"/>
  <c r="I27"/>
  <c r="I9"/>
  <c r="I36" i="22"/>
  <c r="I37"/>
  <c r="H40"/>
  <c r="G40"/>
  <c r="F40"/>
  <c r="E40"/>
  <c r="C40"/>
  <c r="B40"/>
  <c r="I39"/>
  <c r="I35"/>
  <c r="I34"/>
  <c r="I32"/>
  <c r="I31"/>
  <c r="I30"/>
  <c r="I29"/>
  <c r="I28"/>
  <c r="I27"/>
  <c r="I14"/>
  <c r="I13"/>
  <c r="I9"/>
  <c r="L24" i="23" l="1"/>
  <c r="I39"/>
  <c r="I40" i="22"/>
</calcChain>
</file>

<file path=xl/sharedStrings.xml><?xml version="1.0" encoding="utf-8"?>
<sst xmlns="http://schemas.openxmlformats.org/spreadsheetml/2006/main" count="34" uniqueCount="21">
  <si>
    <t>Date</t>
  </si>
  <si>
    <t xml:space="preserve"> BYMARO B10</t>
  </si>
  <si>
    <t xml:space="preserve"> BYMARO B25</t>
  </si>
  <si>
    <t>Centrale  LAFRAGE B25</t>
  </si>
  <si>
    <t>Sous.Total</t>
  </si>
  <si>
    <t>Total</t>
  </si>
  <si>
    <t>Chantier :  TERRASSES  DAR ESALAM</t>
  </si>
  <si>
    <t>Livraison De Béton   :</t>
  </si>
  <si>
    <t>Centrale  LAFRAGE B15</t>
  </si>
  <si>
    <t>Centrale  LAFRAGE B10</t>
  </si>
  <si>
    <t>Centrale  LAFRAGE B40</t>
  </si>
  <si>
    <t>BYMARO</t>
  </si>
  <si>
    <t>LAFARGE</t>
  </si>
  <si>
    <t>TOTAL</t>
  </si>
  <si>
    <t xml:space="preserve"> BYMARO B40</t>
  </si>
  <si>
    <t xml:space="preserve"> BYMARO B15</t>
  </si>
  <si>
    <t>LAFRAGE B15</t>
  </si>
  <si>
    <t>LAFRAGE B25</t>
  </si>
  <si>
    <t>LAFRAGE B10</t>
  </si>
  <si>
    <t>DATE</t>
  </si>
  <si>
    <t>TOTAL / Mois</t>
  </si>
</sst>
</file>

<file path=xl/styles.xml><?xml version="1.0" encoding="utf-8"?>
<styleSheet xmlns="http://schemas.openxmlformats.org/spreadsheetml/2006/main">
  <numFmts count="2">
    <numFmt numFmtId="164" formatCode="0&quot; m³&quot;"/>
    <numFmt numFmtId="165" formatCode="0.0&quot; m³&quot;"/>
  </numFmts>
  <fonts count="1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22"/>
      <color indexed="48"/>
      <name val="Comic Sans MS"/>
      <family val="4"/>
    </font>
    <font>
      <b/>
      <sz val="20"/>
      <color indexed="48"/>
      <name val="Comic Sans MS"/>
      <family val="4"/>
    </font>
    <font>
      <b/>
      <sz val="14"/>
      <color theme="1"/>
      <name val="Calibri"/>
      <family val="2"/>
      <scheme val="minor"/>
    </font>
    <font>
      <b/>
      <sz val="20"/>
      <color theme="1"/>
      <name val="Cambria"/>
      <family val="1"/>
      <scheme val="major"/>
    </font>
    <font>
      <b/>
      <sz val="20"/>
      <color rgb="FFFF0000"/>
      <name val="Cambria"/>
      <family val="1"/>
      <scheme val="major"/>
    </font>
    <font>
      <b/>
      <sz val="12"/>
      <color theme="1"/>
      <name val="Book Antiqua"/>
      <family val="1"/>
    </font>
    <font>
      <b/>
      <sz val="11"/>
      <color theme="1"/>
      <name val="Book Antiqua"/>
      <family val="1"/>
    </font>
    <font>
      <sz val="11"/>
      <color theme="1"/>
      <name val="Book Antiqua"/>
      <family val="1"/>
    </font>
    <font>
      <b/>
      <sz val="11"/>
      <color rgb="FFFF0000"/>
      <name val="Book Antiqua"/>
      <family val="1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C9"/>
        <bgColor indexed="64"/>
      </patternFill>
    </fill>
    <fill>
      <patternFill patternType="solid">
        <fgColor theme="5" tint="0.59999389629810485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3">
    <xf numFmtId="0" fontId="0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56">
    <xf numFmtId="0" fontId="0" fillId="0" borderId="0" xfId="0"/>
    <xf numFmtId="0" fontId="2" fillId="0" borderId="2" xfId="1" applyNumberFormat="1" applyBorder="1" applyAlignment="1">
      <alignment horizontal="center" vertical="center"/>
    </xf>
    <xf numFmtId="14" fontId="3" fillId="0" borderId="1" xfId="1" applyNumberFormat="1" applyFont="1" applyBorder="1" applyAlignment="1">
      <alignment horizontal="center" vertical="center"/>
    </xf>
    <xf numFmtId="0" fontId="2" fillId="0" borderId="3" xfId="1" applyNumberForma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3" borderId="4" xfId="1" applyFont="1" applyFill="1" applyBorder="1" applyAlignment="1">
      <alignment horizontal="center" vertical="center"/>
    </xf>
    <xf numFmtId="0" fontId="3" fillId="3" borderId="5" xfId="1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5" fillId="0" borderId="0" xfId="2" applyFont="1" applyAlignment="1">
      <alignment vertical="center"/>
    </xf>
    <xf numFmtId="164" fontId="7" fillId="2" borderId="8" xfId="0" applyNumberFormat="1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165" fontId="7" fillId="2" borderId="8" xfId="0" applyNumberFormat="1" applyFont="1" applyFill="1" applyBorder="1" applyAlignment="1">
      <alignment horizontal="center" vertical="center"/>
    </xf>
    <xf numFmtId="17" fontId="8" fillId="0" borderId="0" xfId="2" applyNumberFormat="1" applyFont="1" applyAlignment="1">
      <alignment vertical="center"/>
    </xf>
    <xf numFmtId="0" fontId="0" fillId="0" borderId="7" xfId="0" applyNumberFormat="1" applyBorder="1" applyAlignment="1">
      <alignment horizontal="center" vertical="center"/>
    </xf>
    <xf numFmtId="0" fontId="0" fillId="0" borderId="0" xfId="0" applyNumberFormat="1"/>
    <xf numFmtId="0" fontId="6" fillId="0" borderId="0" xfId="2" applyFont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0" fontId="10" fillId="3" borderId="18" xfId="0" applyFont="1" applyFill="1" applyBorder="1" applyAlignment="1">
      <alignment horizontal="center" vertical="center"/>
    </xf>
    <xf numFmtId="0" fontId="10" fillId="3" borderId="20" xfId="0" applyFont="1" applyFill="1" applyBorder="1" applyAlignment="1">
      <alignment horizontal="center" vertical="center"/>
    </xf>
    <xf numFmtId="0" fontId="10" fillId="3" borderId="26" xfId="0" applyFont="1" applyFill="1" applyBorder="1" applyAlignment="1">
      <alignment horizontal="center" vertical="center"/>
    </xf>
    <xf numFmtId="0" fontId="10" fillId="3" borderId="27" xfId="0" applyFont="1" applyFill="1" applyBorder="1" applyAlignment="1">
      <alignment horizontal="center" vertical="center"/>
    </xf>
    <xf numFmtId="164" fontId="13" fillId="0" borderId="3" xfId="0" applyNumberFormat="1" applyFont="1" applyBorder="1" applyAlignment="1">
      <alignment horizontal="center" vertical="center"/>
    </xf>
    <xf numFmtId="164" fontId="13" fillId="0" borderId="22" xfId="0" applyNumberFormat="1" applyFont="1" applyBorder="1" applyAlignment="1">
      <alignment horizontal="center" vertical="center"/>
    </xf>
    <xf numFmtId="164" fontId="13" fillId="0" borderId="12" xfId="0" applyNumberFormat="1" applyFont="1" applyBorder="1" applyAlignment="1">
      <alignment horizontal="center" vertical="center"/>
    </xf>
    <xf numFmtId="164" fontId="13" fillId="0" borderId="24" xfId="0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10" fillId="3" borderId="17" xfId="0" applyFont="1" applyFill="1" applyBorder="1" applyAlignment="1">
      <alignment horizontal="center" vertical="center"/>
    </xf>
    <xf numFmtId="0" fontId="10" fillId="3" borderId="25" xfId="0" applyFont="1" applyFill="1" applyBorder="1" applyAlignment="1">
      <alignment horizontal="center" vertical="center"/>
    </xf>
    <xf numFmtId="0" fontId="10" fillId="3" borderId="19" xfId="0" applyFont="1" applyFill="1" applyBorder="1" applyAlignment="1">
      <alignment horizontal="center" vertical="center"/>
    </xf>
    <xf numFmtId="0" fontId="10" fillId="3" borderId="28" xfId="0" applyFont="1" applyFill="1" applyBorder="1" applyAlignment="1">
      <alignment horizontal="center" vertical="center"/>
    </xf>
    <xf numFmtId="17" fontId="11" fillId="0" borderId="21" xfId="0" applyNumberFormat="1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0" fillId="2" borderId="17" xfId="0" applyFont="1" applyFill="1" applyBorder="1" applyAlignment="1">
      <alignment horizontal="center" vertical="center"/>
    </xf>
    <xf numFmtId="0" fontId="10" fillId="2" borderId="18" xfId="0" applyFont="1" applyFill="1" applyBorder="1" applyAlignment="1">
      <alignment horizontal="center" vertical="center"/>
    </xf>
    <xf numFmtId="0" fontId="10" fillId="2" borderId="25" xfId="0" applyFont="1" applyFill="1" applyBorder="1" applyAlignment="1">
      <alignment horizontal="center" vertical="center"/>
    </xf>
    <xf numFmtId="0" fontId="10" fillId="2" borderId="26" xfId="0" applyFont="1" applyFill="1" applyBorder="1" applyAlignment="1">
      <alignment horizontal="center" vertical="center"/>
    </xf>
    <xf numFmtId="164" fontId="10" fillId="5" borderId="18" xfId="0" applyNumberFormat="1" applyFont="1" applyFill="1" applyBorder="1" applyAlignment="1">
      <alignment horizontal="center" vertical="center"/>
    </xf>
    <xf numFmtId="164" fontId="10" fillId="5" borderId="26" xfId="0" applyNumberFormat="1" applyFont="1" applyFill="1" applyBorder="1" applyAlignment="1">
      <alignment horizontal="center" vertical="center"/>
    </xf>
    <xf numFmtId="164" fontId="10" fillId="5" borderId="20" xfId="0" applyNumberFormat="1" applyFont="1" applyFill="1" applyBorder="1" applyAlignment="1">
      <alignment horizontal="center" vertical="center"/>
    </xf>
    <xf numFmtId="164" fontId="10" fillId="5" borderId="27" xfId="0" applyNumberFormat="1" applyFont="1" applyFill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8" fillId="0" borderId="0" xfId="2" applyFont="1" applyAlignment="1">
      <alignment horizontal="center" vertical="center"/>
    </xf>
    <xf numFmtId="17" fontId="9" fillId="0" borderId="0" xfId="2" applyNumberFormat="1" applyFont="1" applyAlignment="1">
      <alignment horizontal="center" vertical="center"/>
    </xf>
    <xf numFmtId="0" fontId="1" fillId="0" borderId="13" xfId="0" applyFont="1" applyBorder="1" applyAlignment="1">
      <alignment vertical="center"/>
    </xf>
    <xf numFmtId="0" fontId="1" fillId="0" borderId="0" xfId="0" applyFont="1" applyBorder="1" applyAlignment="1">
      <alignment vertical="center"/>
    </xf>
  </cellXfs>
  <cellStyles count="23">
    <cellStyle name="Normal" xfId="0" builtinId="0"/>
    <cellStyle name="Normal 10" xfId="9"/>
    <cellStyle name="Normal 11" xfId="10"/>
    <cellStyle name="Normal 12" xfId="11"/>
    <cellStyle name="Normal 14" xfId="12"/>
    <cellStyle name="Normal 15" xfId="13"/>
    <cellStyle name="Normal 16" xfId="14"/>
    <cellStyle name="Normal 18" xfId="15"/>
    <cellStyle name="Normal 19" xfId="16"/>
    <cellStyle name="Normal 2" xfId="1"/>
    <cellStyle name="Normal 21" xfId="17"/>
    <cellStyle name="Normal 22" xfId="18"/>
    <cellStyle name="Normal 24" xfId="19"/>
    <cellStyle name="Normal 25" xfId="20"/>
    <cellStyle name="Normal 26" xfId="21"/>
    <cellStyle name="Normal 27" xfId="22"/>
    <cellStyle name="Normal 3" xfId="2"/>
    <cellStyle name="Normal 4" xfId="4"/>
    <cellStyle name="Normal 5" xfId="3"/>
    <cellStyle name="Normal 6" xfId="5"/>
    <cellStyle name="Normal 7" xfId="6"/>
    <cellStyle name="Normal 8" xfId="7"/>
    <cellStyle name="Normal 9" xfId="8"/>
  </cellStyles>
  <dxfs count="0"/>
  <tableStyles count="0" defaultTableStyle="TableStyleMedium9" defaultPivotStyle="PivotStyleLight16"/>
  <colors>
    <mruColors>
      <color rgb="FFFFFFAB"/>
      <color rgb="FFFFFFC9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219076</xdr:colOff>
      <xdr:row>0</xdr:row>
      <xdr:rowOff>123825</xdr:rowOff>
    </xdr:from>
    <xdr:to>
      <xdr:col>1</xdr:col>
      <xdr:colOff>657226</xdr:colOff>
      <xdr:row>2</xdr:row>
      <xdr:rowOff>314325</xdr:rowOff>
    </xdr:to>
    <xdr:pic>
      <xdr:nvPicPr>
        <xdr:cNvPr id="2" name="Picture 1" descr="Bymaro_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6" y="123825"/>
          <a:ext cx="120015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200025</xdr:colOff>
      <xdr:row>1</xdr:row>
      <xdr:rowOff>9525</xdr:rowOff>
    </xdr:from>
    <xdr:to>
      <xdr:col>1</xdr:col>
      <xdr:colOff>495300</xdr:colOff>
      <xdr:row>3</xdr:row>
      <xdr:rowOff>104775</xdr:rowOff>
    </xdr:to>
    <xdr:pic>
      <xdr:nvPicPr>
        <xdr:cNvPr id="2" name="Picture 1" descr="Bymaro_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0025" y="200025"/>
          <a:ext cx="1247775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200025</xdr:colOff>
      <xdr:row>1</xdr:row>
      <xdr:rowOff>9525</xdr:rowOff>
    </xdr:from>
    <xdr:to>
      <xdr:col>1</xdr:col>
      <xdr:colOff>495300</xdr:colOff>
      <xdr:row>3</xdr:row>
      <xdr:rowOff>104775</xdr:rowOff>
    </xdr:to>
    <xdr:pic>
      <xdr:nvPicPr>
        <xdr:cNvPr id="2" name="Picture 1" descr="Bymaro_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0025" y="200025"/>
          <a:ext cx="1247775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3:J13"/>
  <sheetViews>
    <sheetView showGridLines="0" workbookViewId="0">
      <selection activeCell="D20" sqref="D20"/>
    </sheetView>
  </sheetViews>
  <sheetFormatPr baseColWidth="10" defaultRowHeight="15"/>
  <sheetData>
    <row r="3" spans="1:10" ht="31.5">
      <c r="C3" s="17" t="s">
        <v>6</v>
      </c>
      <c r="D3" s="17"/>
      <c r="E3" s="17"/>
      <c r="F3" s="17"/>
      <c r="G3" s="17"/>
      <c r="H3" s="17"/>
      <c r="I3" s="17"/>
      <c r="J3" s="17"/>
    </row>
    <row r="5" spans="1:10" ht="15.75" thickBot="1"/>
    <row r="6" spans="1:10" ht="15.75" customHeight="1">
      <c r="C6" s="33" t="s">
        <v>19</v>
      </c>
      <c r="D6" s="22"/>
      <c r="E6" s="22" t="s">
        <v>11</v>
      </c>
      <c r="F6" s="22"/>
      <c r="G6" s="22" t="s">
        <v>12</v>
      </c>
      <c r="H6" s="35"/>
      <c r="I6" s="22" t="s">
        <v>20</v>
      </c>
      <c r="J6" s="23"/>
    </row>
    <row r="7" spans="1:10" ht="16.5" customHeight="1" thickBot="1">
      <c r="C7" s="34"/>
      <c r="D7" s="24"/>
      <c r="E7" s="24"/>
      <c r="F7" s="24"/>
      <c r="G7" s="24"/>
      <c r="H7" s="36"/>
      <c r="I7" s="24"/>
      <c r="J7" s="25"/>
    </row>
    <row r="8" spans="1:10" ht="15" customHeight="1">
      <c r="C8" s="37">
        <v>41487</v>
      </c>
      <c r="D8" s="38"/>
      <c r="E8" s="18"/>
      <c r="F8" s="19"/>
      <c r="G8" s="30"/>
      <c r="H8" s="31"/>
      <c r="I8" s="26">
        <f t="shared" ref="I8" si="0">SUM(E8:H9)</f>
        <v>0</v>
      </c>
      <c r="J8" s="27"/>
    </row>
    <row r="9" spans="1:10" ht="15" customHeight="1">
      <c r="C9" s="39"/>
      <c r="D9" s="40"/>
      <c r="E9" s="20"/>
      <c r="F9" s="21"/>
      <c r="G9" s="20"/>
      <c r="H9" s="32"/>
      <c r="I9" s="28"/>
      <c r="J9" s="29"/>
    </row>
    <row r="10" spans="1:10" ht="15" customHeight="1">
      <c r="C10" s="37">
        <v>41518</v>
      </c>
      <c r="D10" s="38"/>
      <c r="E10" s="18"/>
      <c r="F10" s="19"/>
      <c r="G10" s="30"/>
      <c r="H10" s="31"/>
      <c r="I10" s="26">
        <f t="shared" ref="I10" si="1">SUM(E10:H11)</f>
        <v>0</v>
      </c>
      <c r="J10" s="27"/>
    </row>
    <row r="11" spans="1:10" ht="15" customHeight="1" thickBot="1">
      <c r="C11" s="39"/>
      <c r="D11" s="40"/>
      <c r="E11" s="20"/>
      <c r="F11" s="21"/>
      <c r="G11" s="20"/>
      <c r="H11" s="32"/>
      <c r="I11" s="28"/>
      <c r="J11" s="29"/>
    </row>
    <row r="12" spans="1:10" ht="15.75" customHeight="1">
      <c r="A12" s="41"/>
      <c r="B12" s="41"/>
      <c r="C12" s="42" t="s">
        <v>13</v>
      </c>
      <c r="D12" s="43"/>
      <c r="E12" s="46">
        <f>SUM(E8:F11)</f>
        <v>0</v>
      </c>
      <c r="F12" s="46"/>
      <c r="G12" s="46">
        <f>SUM(G8:H11)</f>
        <v>0</v>
      </c>
      <c r="H12" s="46"/>
      <c r="I12" s="46">
        <f>SUM(I8:J11)</f>
        <v>0</v>
      </c>
      <c r="J12" s="48"/>
    </row>
    <row r="13" spans="1:10" ht="15.75" customHeight="1" thickBot="1">
      <c r="A13" s="41"/>
      <c r="B13" s="41"/>
      <c r="C13" s="44"/>
      <c r="D13" s="45"/>
      <c r="E13" s="47"/>
      <c r="F13" s="47"/>
      <c r="G13" s="47"/>
      <c r="H13" s="47"/>
      <c r="I13" s="47"/>
      <c r="J13" s="49"/>
    </row>
  </sheetData>
  <mergeCells count="18">
    <mergeCell ref="A12:B13"/>
    <mergeCell ref="C12:D13"/>
    <mergeCell ref="E12:F13"/>
    <mergeCell ref="G12:H13"/>
    <mergeCell ref="I12:J13"/>
    <mergeCell ref="C3:J3"/>
    <mergeCell ref="E10:F11"/>
    <mergeCell ref="I6:J7"/>
    <mergeCell ref="I8:J9"/>
    <mergeCell ref="I10:J11"/>
    <mergeCell ref="G8:H9"/>
    <mergeCell ref="C6:D7"/>
    <mergeCell ref="E6:F7"/>
    <mergeCell ref="G6:H7"/>
    <mergeCell ref="C8:D9"/>
    <mergeCell ref="C10:D11"/>
    <mergeCell ref="G10:H11"/>
    <mergeCell ref="E8:F9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O40"/>
  <sheetViews>
    <sheetView zoomScaleSheetLayoutView="90" workbookViewId="0">
      <pane ySplit="8" topLeftCell="A12" activePane="bottomLeft" state="frozen"/>
      <selection activeCell="F6" sqref="F6"/>
      <selection pane="bottomLeft" activeCell="L24" sqref="L24:L25"/>
    </sheetView>
  </sheetViews>
  <sheetFormatPr baseColWidth="10" defaultRowHeight="15"/>
  <cols>
    <col min="1" max="1" width="14.28515625" customWidth="1"/>
    <col min="2" max="8" width="22.7109375" customWidth="1"/>
    <col min="9" max="9" width="16.7109375" customWidth="1"/>
    <col min="11" max="12" width="15.7109375" customWidth="1"/>
  </cols>
  <sheetData>
    <row r="2" spans="1:15" ht="30" customHeight="1">
      <c r="C2" s="17" t="s">
        <v>6</v>
      </c>
      <c r="D2" s="17"/>
      <c r="E2" s="17"/>
      <c r="F2" s="17"/>
      <c r="G2" s="17"/>
      <c r="H2" s="8"/>
      <c r="I2" s="8"/>
      <c r="J2" s="8"/>
      <c r="K2" s="8"/>
      <c r="L2" s="8"/>
      <c r="M2" s="8"/>
      <c r="N2" s="8"/>
      <c r="O2" s="8"/>
    </row>
    <row r="4" spans="1:15" ht="15" customHeight="1">
      <c r="C4" s="52" t="s">
        <v>7</v>
      </c>
      <c r="D4" s="52"/>
      <c r="E4" s="52"/>
      <c r="F4" s="53">
        <v>41852</v>
      </c>
      <c r="G4" s="12"/>
    </row>
    <row r="5" spans="1:15" ht="15" customHeight="1">
      <c r="C5" s="52"/>
      <c r="D5" s="52"/>
      <c r="E5" s="52"/>
      <c r="F5" s="53"/>
      <c r="G5" s="12"/>
    </row>
    <row r="7" spans="1:15" ht="15.75" thickBot="1"/>
    <row r="8" spans="1:15" ht="21" customHeight="1" thickBot="1">
      <c r="A8" s="5" t="s">
        <v>0</v>
      </c>
      <c r="B8" s="6" t="s">
        <v>1</v>
      </c>
      <c r="C8" s="6" t="s">
        <v>2</v>
      </c>
      <c r="D8" s="6" t="s">
        <v>14</v>
      </c>
      <c r="E8" s="6" t="s">
        <v>9</v>
      </c>
      <c r="F8" s="6" t="s">
        <v>8</v>
      </c>
      <c r="G8" s="6" t="s">
        <v>3</v>
      </c>
      <c r="H8" s="6" t="s">
        <v>10</v>
      </c>
      <c r="I8" s="7" t="s">
        <v>5</v>
      </c>
    </row>
    <row r="9" spans="1:15">
      <c r="A9" s="2">
        <v>41852</v>
      </c>
      <c r="B9" s="1">
        <v>9</v>
      </c>
      <c r="C9" s="1"/>
      <c r="D9" s="1"/>
      <c r="E9" s="1"/>
      <c r="F9" s="1"/>
      <c r="G9" s="1">
        <v>64</v>
      </c>
      <c r="H9" s="3"/>
      <c r="I9" s="4">
        <f t="shared" ref="I9:I39" si="0">SUM(B9:H9)</f>
        <v>73</v>
      </c>
    </row>
    <row r="10" spans="1:15">
      <c r="A10" s="2">
        <v>41853</v>
      </c>
      <c r="B10" s="1"/>
      <c r="C10" s="1"/>
      <c r="D10" s="1"/>
      <c r="E10" s="1"/>
      <c r="F10" s="1"/>
      <c r="G10" s="1"/>
      <c r="H10" s="3"/>
      <c r="I10" s="4"/>
    </row>
    <row r="11" spans="1:15">
      <c r="A11" s="2">
        <v>41854</v>
      </c>
      <c r="B11" s="1"/>
      <c r="C11" s="1"/>
      <c r="D11" s="1"/>
      <c r="E11" s="1"/>
      <c r="F11" s="1"/>
      <c r="G11" s="1"/>
      <c r="H11" s="3"/>
      <c r="I11" s="4"/>
    </row>
    <row r="12" spans="1:15">
      <c r="A12" s="2">
        <v>41855</v>
      </c>
      <c r="B12" s="1"/>
      <c r="C12" s="1"/>
      <c r="D12" s="1"/>
      <c r="E12" s="1"/>
      <c r="F12" s="1"/>
      <c r="G12" s="1"/>
      <c r="H12" s="3"/>
      <c r="I12" s="4"/>
    </row>
    <row r="13" spans="1:15">
      <c r="A13" s="2">
        <v>41856</v>
      </c>
      <c r="B13" s="1">
        <v>7</v>
      </c>
      <c r="C13" s="1"/>
      <c r="D13" s="1"/>
      <c r="E13" s="1"/>
      <c r="F13" s="1"/>
      <c r="G13" s="1">
        <v>50</v>
      </c>
      <c r="H13" s="3"/>
      <c r="I13" s="4">
        <f t="shared" si="0"/>
        <v>57</v>
      </c>
    </row>
    <row r="14" spans="1:15">
      <c r="A14" s="2">
        <v>41857</v>
      </c>
      <c r="B14" s="1"/>
      <c r="C14" s="1"/>
      <c r="D14" s="1"/>
      <c r="E14" s="1"/>
      <c r="F14" s="1"/>
      <c r="G14" s="1">
        <v>29</v>
      </c>
      <c r="H14" s="3"/>
      <c r="I14" s="4">
        <f t="shared" si="0"/>
        <v>29</v>
      </c>
    </row>
    <row r="15" spans="1:15">
      <c r="A15" s="2">
        <v>41858</v>
      </c>
      <c r="B15" s="1"/>
      <c r="C15" s="1"/>
      <c r="D15" s="1"/>
      <c r="E15" s="1"/>
      <c r="F15" s="1"/>
      <c r="G15" s="1"/>
      <c r="H15" s="3"/>
      <c r="I15" s="4"/>
    </row>
    <row r="16" spans="1:15">
      <c r="A16" s="2">
        <v>41859</v>
      </c>
      <c r="B16" s="1"/>
      <c r="C16" s="1"/>
      <c r="D16" s="1"/>
      <c r="E16" s="1"/>
      <c r="F16" s="1"/>
      <c r="G16" s="1"/>
      <c r="H16" s="3"/>
      <c r="I16" s="4"/>
    </row>
    <row r="17" spans="1:12">
      <c r="A17" s="2">
        <v>41860</v>
      </c>
      <c r="B17" s="1"/>
      <c r="C17" s="1"/>
      <c r="D17" s="1"/>
      <c r="E17" s="1"/>
      <c r="F17" s="1"/>
      <c r="G17" s="1"/>
      <c r="H17" s="3"/>
      <c r="I17" s="4"/>
    </row>
    <row r="18" spans="1:12">
      <c r="A18" s="2">
        <v>41861</v>
      </c>
      <c r="B18" s="1"/>
      <c r="C18" s="1"/>
      <c r="D18" s="1"/>
      <c r="E18" s="1"/>
      <c r="F18" s="1"/>
      <c r="G18" s="1"/>
      <c r="H18" s="3"/>
      <c r="I18" s="4"/>
    </row>
    <row r="19" spans="1:12">
      <c r="A19" s="2">
        <v>41862</v>
      </c>
      <c r="B19" s="1"/>
      <c r="C19" s="1"/>
      <c r="D19" s="1"/>
      <c r="E19" s="1"/>
      <c r="F19" s="1"/>
      <c r="G19" s="1"/>
      <c r="H19" s="3"/>
      <c r="I19" s="4"/>
    </row>
    <row r="20" spans="1:12">
      <c r="A20" s="2">
        <v>41863</v>
      </c>
      <c r="B20" s="1"/>
      <c r="C20" s="1">
        <v>16</v>
      </c>
      <c r="D20" s="1"/>
      <c r="E20" s="1"/>
      <c r="F20" s="1"/>
      <c r="G20" s="1"/>
      <c r="H20" s="3"/>
      <c r="I20" s="4">
        <f t="shared" si="0"/>
        <v>16</v>
      </c>
    </row>
    <row r="21" spans="1:12">
      <c r="A21" s="2">
        <v>41864</v>
      </c>
      <c r="B21" s="1"/>
      <c r="C21" s="1"/>
      <c r="D21" s="1"/>
      <c r="E21" s="1"/>
      <c r="F21" s="1"/>
      <c r="G21" s="1"/>
      <c r="H21" s="3"/>
      <c r="I21" s="4"/>
    </row>
    <row r="22" spans="1:12">
      <c r="A22" s="2">
        <v>41865</v>
      </c>
      <c r="B22" s="1"/>
      <c r="C22" s="1">
        <v>21</v>
      </c>
      <c r="D22" s="1"/>
      <c r="E22" s="1"/>
      <c r="F22" s="1"/>
      <c r="G22" s="1"/>
      <c r="H22" s="3"/>
      <c r="I22" s="4">
        <f t="shared" si="0"/>
        <v>21</v>
      </c>
      <c r="K22" s="50" t="s">
        <v>11</v>
      </c>
      <c r="L22" s="50">
        <f>B40+C40+D40</f>
        <v>510</v>
      </c>
    </row>
    <row r="23" spans="1:12">
      <c r="A23" s="2">
        <v>41866</v>
      </c>
      <c r="B23" s="1"/>
      <c r="C23" s="1"/>
      <c r="D23" s="1"/>
      <c r="E23" s="1"/>
      <c r="F23" s="1"/>
      <c r="G23" s="1"/>
      <c r="H23" s="3"/>
      <c r="I23" s="4"/>
      <c r="K23" s="51"/>
      <c r="L23" s="51"/>
    </row>
    <row r="24" spans="1:12">
      <c r="A24" s="2">
        <v>41867</v>
      </c>
      <c r="B24" s="1"/>
      <c r="C24" s="1">
        <v>15</v>
      </c>
      <c r="D24" s="1"/>
      <c r="E24" s="1"/>
      <c r="F24" s="1"/>
      <c r="G24" s="1"/>
      <c r="H24" s="3"/>
      <c r="I24" s="4">
        <f t="shared" si="0"/>
        <v>15</v>
      </c>
      <c r="K24" s="50" t="s">
        <v>12</v>
      </c>
      <c r="L24" s="50">
        <f>E40+F40+G40+H40</f>
        <v>757</v>
      </c>
    </row>
    <row r="25" spans="1:12">
      <c r="A25" s="2">
        <v>41868</v>
      </c>
      <c r="B25" s="1">
        <v>9</v>
      </c>
      <c r="C25" s="1"/>
      <c r="D25" s="1"/>
      <c r="E25" s="1"/>
      <c r="F25" s="1"/>
      <c r="G25" s="1">
        <v>13</v>
      </c>
      <c r="H25" s="3"/>
      <c r="I25" s="4">
        <f t="shared" si="0"/>
        <v>22</v>
      </c>
      <c r="K25" s="51"/>
      <c r="L25" s="51"/>
    </row>
    <row r="26" spans="1:12">
      <c r="A26" s="2">
        <v>41869</v>
      </c>
      <c r="B26" s="1"/>
      <c r="C26" s="1"/>
      <c r="D26" s="1"/>
      <c r="E26" s="1"/>
      <c r="F26" s="1"/>
      <c r="G26" s="1"/>
      <c r="H26" s="3"/>
      <c r="I26" s="4"/>
    </row>
    <row r="27" spans="1:12" s="14" customFormat="1">
      <c r="A27" s="2">
        <v>41870</v>
      </c>
      <c r="B27" s="1">
        <v>21</v>
      </c>
      <c r="C27" s="1"/>
      <c r="D27" s="1"/>
      <c r="E27" s="1"/>
      <c r="F27" s="1"/>
      <c r="G27" s="1">
        <v>14</v>
      </c>
      <c r="H27" s="3"/>
      <c r="I27" s="13">
        <f t="shared" si="0"/>
        <v>35</v>
      </c>
    </row>
    <row r="28" spans="1:12">
      <c r="A28" s="2">
        <v>41871</v>
      </c>
      <c r="B28" s="1"/>
      <c r="C28" s="1"/>
      <c r="D28" s="1"/>
      <c r="E28" s="1">
        <v>8</v>
      </c>
      <c r="F28" s="1"/>
      <c r="G28" s="1">
        <v>68</v>
      </c>
      <c r="H28" s="3"/>
      <c r="I28" s="4">
        <f t="shared" si="0"/>
        <v>76</v>
      </c>
    </row>
    <row r="29" spans="1:12">
      <c r="A29" s="2">
        <v>41872</v>
      </c>
      <c r="B29" s="1"/>
      <c r="C29" s="1"/>
      <c r="D29" s="1"/>
      <c r="E29" s="1">
        <v>24</v>
      </c>
      <c r="F29" s="1"/>
      <c r="G29" s="1">
        <v>22</v>
      </c>
      <c r="H29" s="3"/>
      <c r="I29" s="4">
        <f t="shared" si="0"/>
        <v>46</v>
      </c>
      <c r="K29" s="55"/>
      <c r="L29" s="55"/>
    </row>
    <row r="30" spans="1:12">
      <c r="A30" s="2">
        <v>41873</v>
      </c>
      <c r="B30" s="1">
        <v>8</v>
      </c>
      <c r="C30" s="1">
        <v>16</v>
      </c>
      <c r="D30" s="1"/>
      <c r="E30" s="1"/>
      <c r="F30" s="1"/>
      <c r="G30" s="1">
        <v>40</v>
      </c>
      <c r="H30" s="3"/>
      <c r="I30" s="4">
        <f t="shared" si="0"/>
        <v>64</v>
      </c>
      <c r="K30" s="55"/>
      <c r="L30" s="55"/>
    </row>
    <row r="31" spans="1:12">
      <c r="A31" s="2">
        <v>41874</v>
      </c>
      <c r="B31" s="1">
        <v>17</v>
      </c>
      <c r="C31" s="1"/>
      <c r="D31" s="1"/>
      <c r="E31" s="1"/>
      <c r="F31" s="1"/>
      <c r="G31" s="1">
        <v>38</v>
      </c>
      <c r="H31" s="3"/>
      <c r="I31" s="4">
        <f t="shared" si="0"/>
        <v>55</v>
      </c>
      <c r="K31" s="55"/>
      <c r="L31" s="55"/>
    </row>
    <row r="32" spans="1:12">
      <c r="A32" s="2">
        <v>41875</v>
      </c>
      <c r="B32" s="1">
        <v>16</v>
      </c>
      <c r="C32" s="1"/>
      <c r="D32" s="1"/>
      <c r="E32" s="1">
        <v>6</v>
      </c>
      <c r="F32" s="1"/>
      <c r="G32" s="1">
        <v>28</v>
      </c>
      <c r="H32" s="3"/>
      <c r="I32" s="4">
        <f t="shared" si="0"/>
        <v>50</v>
      </c>
      <c r="K32" s="55"/>
      <c r="L32" s="55"/>
    </row>
    <row r="33" spans="1:12">
      <c r="A33" s="2">
        <v>41876</v>
      </c>
      <c r="B33" s="1"/>
      <c r="C33" s="1"/>
      <c r="D33" s="1"/>
      <c r="E33" s="1"/>
      <c r="F33" s="1"/>
      <c r="G33" s="1"/>
      <c r="H33" s="3"/>
      <c r="I33" s="4"/>
      <c r="K33" s="16"/>
      <c r="L33" s="16"/>
    </row>
    <row r="34" spans="1:12">
      <c r="A34" s="2">
        <v>41877</v>
      </c>
      <c r="B34" s="1">
        <v>9</v>
      </c>
      <c r="C34" s="1">
        <v>18</v>
      </c>
      <c r="D34" s="1"/>
      <c r="E34" s="1"/>
      <c r="F34" s="1"/>
      <c r="G34" s="1">
        <v>67</v>
      </c>
      <c r="H34" s="3"/>
      <c r="I34" s="4">
        <f t="shared" si="0"/>
        <v>94</v>
      </c>
    </row>
    <row r="35" spans="1:12">
      <c r="A35" s="2">
        <v>41878</v>
      </c>
      <c r="B35" s="1">
        <v>18</v>
      </c>
      <c r="C35" s="1">
        <v>45</v>
      </c>
      <c r="D35" s="1"/>
      <c r="E35" s="1"/>
      <c r="F35" s="1"/>
      <c r="G35" s="1">
        <v>66</v>
      </c>
      <c r="H35" s="3"/>
      <c r="I35" s="4">
        <f t="shared" si="0"/>
        <v>129</v>
      </c>
    </row>
    <row r="36" spans="1:12">
      <c r="A36" s="2">
        <v>41879</v>
      </c>
      <c r="B36" s="1"/>
      <c r="C36" s="1"/>
      <c r="D36" s="1">
        <v>70</v>
      </c>
      <c r="E36" s="1">
        <v>20</v>
      </c>
      <c r="F36" s="1"/>
      <c r="G36" s="1">
        <v>121</v>
      </c>
      <c r="H36" s="3"/>
      <c r="I36" s="4">
        <f t="shared" si="0"/>
        <v>211</v>
      </c>
    </row>
    <row r="37" spans="1:12">
      <c r="A37" s="2">
        <v>41880</v>
      </c>
      <c r="B37" s="1"/>
      <c r="C37" s="1">
        <v>48</v>
      </c>
      <c r="D37" s="1"/>
      <c r="E37" s="1"/>
      <c r="F37" s="1"/>
      <c r="G37" s="1">
        <v>47</v>
      </c>
      <c r="H37" s="3"/>
      <c r="I37" s="4">
        <f t="shared" si="0"/>
        <v>95</v>
      </c>
    </row>
    <row r="38" spans="1:12">
      <c r="A38" s="2">
        <v>41881</v>
      </c>
      <c r="B38" s="1">
        <v>12</v>
      </c>
      <c r="C38" s="1">
        <v>54</v>
      </c>
      <c r="D38" s="1"/>
      <c r="E38" s="1"/>
      <c r="F38" s="1"/>
      <c r="G38" s="1"/>
      <c r="H38" s="3"/>
      <c r="I38" s="4">
        <f t="shared" si="0"/>
        <v>66</v>
      </c>
    </row>
    <row r="39" spans="1:12" ht="15.75" thickBot="1">
      <c r="A39" s="2">
        <v>41882</v>
      </c>
      <c r="B39" s="1"/>
      <c r="C39" s="1">
        <v>81</v>
      </c>
      <c r="D39" s="1"/>
      <c r="E39" s="1"/>
      <c r="F39" s="1"/>
      <c r="G39" s="1">
        <v>32</v>
      </c>
      <c r="H39" s="3"/>
      <c r="I39" s="4">
        <f t="shared" si="0"/>
        <v>113</v>
      </c>
    </row>
    <row r="40" spans="1:12" ht="22.5" customHeight="1" thickBot="1">
      <c r="A40" s="10" t="s">
        <v>4</v>
      </c>
      <c r="B40" s="10">
        <f t="shared" ref="B40:I40" si="1">SUM(B9:B39)</f>
        <v>126</v>
      </c>
      <c r="C40" s="10">
        <f t="shared" si="1"/>
        <v>314</v>
      </c>
      <c r="D40" s="10">
        <f t="shared" si="1"/>
        <v>70</v>
      </c>
      <c r="E40" s="10">
        <f t="shared" si="1"/>
        <v>58</v>
      </c>
      <c r="F40" s="10">
        <f t="shared" si="1"/>
        <v>0</v>
      </c>
      <c r="G40" s="10">
        <f t="shared" si="1"/>
        <v>699</v>
      </c>
      <c r="H40" s="10">
        <f t="shared" si="1"/>
        <v>0</v>
      </c>
      <c r="I40" s="9">
        <f t="shared" si="1"/>
        <v>1267</v>
      </c>
    </row>
  </sheetData>
  <mergeCells count="7">
    <mergeCell ref="C2:G2"/>
    <mergeCell ref="C4:E5"/>
    <mergeCell ref="F4:F5"/>
    <mergeCell ref="K22:K23"/>
    <mergeCell ref="L22:L23"/>
    <mergeCell ref="K24:K25"/>
    <mergeCell ref="L24:L25"/>
  </mergeCells>
  <pageMargins left="0.7" right="0.7" top="0.75" bottom="0.75" header="0.3" footer="0.3"/>
  <pageSetup paperSize="9" scale="52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2:N39"/>
  <sheetViews>
    <sheetView tabSelected="1" zoomScaleSheetLayoutView="90" workbookViewId="0">
      <pane ySplit="8" topLeftCell="A9" activePane="bottomLeft" state="frozen"/>
      <selection activeCell="F6" sqref="F6"/>
      <selection pane="bottomLeft" activeCell="J13" sqref="J13"/>
    </sheetView>
  </sheetViews>
  <sheetFormatPr baseColWidth="10" defaultRowHeight="15"/>
  <cols>
    <col min="1" max="1" width="14.28515625" customWidth="1"/>
    <col min="2" max="8" width="22.7109375" customWidth="1"/>
    <col min="9" max="9" width="16.7109375" customWidth="1"/>
    <col min="11" max="12" width="15.7109375" customWidth="1"/>
  </cols>
  <sheetData>
    <row r="2" spans="1:14" ht="30" customHeight="1">
      <c r="C2" s="17" t="s">
        <v>6</v>
      </c>
      <c r="D2" s="17"/>
      <c r="E2" s="17"/>
      <c r="F2" s="17"/>
      <c r="G2" s="17"/>
      <c r="H2" s="15"/>
      <c r="I2" s="8"/>
      <c r="J2" s="8"/>
      <c r="K2" s="8"/>
      <c r="L2" s="8"/>
      <c r="M2" s="8"/>
      <c r="N2" s="8"/>
    </row>
    <row r="4" spans="1:14" ht="15" customHeight="1">
      <c r="C4" s="52" t="s">
        <v>7</v>
      </c>
      <c r="D4" s="52"/>
      <c r="E4" s="52"/>
      <c r="F4" s="53">
        <v>41883</v>
      </c>
      <c r="G4" s="53"/>
      <c r="H4" s="12"/>
    </row>
    <row r="5" spans="1:14" ht="15" customHeight="1">
      <c r="C5" s="52"/>
      <c r="D5" s="52"/>
      <c r="E5" s="52"/>
      <c r="F5" s="53"/>
      <c r="G5" s="53"/>
      <c r="H5" s="12"/>
    </row>
    <row r="7" spans="1:14" ht="15.75" thickBot="1"/>
    <row r="8" spans="1:14" ht="21" customHeight="1" thickBot="1">
      <c r="A8" s="5" t="s">
        <v>0</v>
      </c>
      <c r="B8" s="6" t="s">
        <v>1</v>
      </c>
      <c r="C8" s="6" t="s">
        <v>15</v>
      </c>
      <c r="D8" s="6" t="s">
        <v>2</v>
      </c>
      <c r="E8" s="6" t="s">
        <v>14</v>
      </c>
      <c r="F8" s="6" t="s">
        <v>18</v>
      </c>
      <c r="G8" s="6" t="s">
        <v>16</v>
      </c>
      <c r="H8" s="6" t="s">
        <v>17</v>
      </c>
      <c r="I8" s="7" t="s">
        <v>5</v>
      </c>
    </row>
    <row r="9" spans="1:14">
      <c r="A9" s="2">
        <v>41883</v>
      </c>
      <c r="B9" s="1"/>
      <c r="C9" s="1"/>
      <c r="D9" s="1">
        <v>69</v>
      </c>
      <c r="E9" s="1"/>
      <c r="F9" s="1">
        <v>20</v>
      </c>
      <c r="G9" s="1">
        <v>15</v>
      </c>
      <c r="H9" s="1"/>
      <c r="I9" s="4">
        <f t="shared" ref="I9:I38" si="0">SUM(B9:H9)</f>
        <v>104</v>
      </c>
    </row>
    <row r="10" spans="1:14">
      <c r="A10" s="2">
        <v>41884</v>
      </c>
      <c r="B10" s="1"/>
      <c r="C10" s="1"/>
      <c r="D10" s="1"/>
      <c r="E10" s="1"/>
      <c r="F10" s="1"/>
      <c r="G10" s="1"/>
      <c r="H10" s="1"/>
      <c r="I10" s="4"/>
    </row>
    <row r="11" spans="1:14">
      <c r="A11" s="2">
        <v>41885</v>
      </c>
      <c r="B11" s="1"/>
      <c r="C11" s="1"/>
      <c r="D11" s="1"/>
      <c r="E11" s="1"/>
      <c r="F11" s="1"/>
      <c r="G11" s="1"/>
      <c r="H11" s="1"/>
      <c r="I11" s="4"/>
    </row>
    <row r="12" spans="1:14">
      <c r="A12" s="2">
        <v>41886</v>
      </c>
      <c r="B12" s="1"/>
      <c r="C12" s="1"/>
      <c r="D12" s="1">
        <v>33</v>
      </c>
      <c r="E12" s="1">
        <v>24</v>
      </c>
      <c r="F12" s="1"/>
      <c r="G12" s="1"/>
      <c r="H12" s="1">
        <v>28</v>
      </c>
      <c r="I12" s="4">
        <f t="shared" si="0"/>
        <v>85</v>
      </c>
    </row>
    <row r="13" spans="1:14">
      <c r="A13" s="2">
        <v>41887</v>
      </c>
      <c r="B13" s="1"/>
      <c r="C13" s="1"/>
      <c r="D13" s="1">
        <v>70</v>
      </c>
      <c r="E13" s="1"/>
      <c r="F13" s="1"/>
      <c r="G13" s="1"/>
      <c r="H13" s="1">
        <v>24</v>
      </c>
      <c r="I13" s="4">
        <f t="shared" si="0"/>
        <v>94</v>
      </c>
    </row>
    <row r="14" spans="1:14" s="14" customFormat="1">
      <c r="A14" s="2">
        <v>41888</v>
      </c>
      <c r="B14" s="1">
        <v>5</v>
      </c>
      <c r="C14" s="1"/>
      <c r="D14" s="1">
        <v>45</v>
      </c>
      <c r="E14" s="1"/>
      <c r="F14" s="1"/>
      <c r="G14" s="1"/>
      <c r="H14" s="1">
        <v>16</v>
      </c>
      <c r="I14" s="4">
        <f t="shared" si="0"/>
        <v>66</v>
      </c>
    </row>
    <row r="15" spans="1:14">
      <c r="A15" s="2">
        <v>41889</v>
      </c>
      <c r="B15" s="1">
        <v>9</v>
      </c>
      <c r="C15" s="1"/>
      <c r="D15" s="1">
        <v>27</v>
      </c>
      <c r="E15" s="1"/>
      <c r="F15" s="1"/>
      <c r="G15" s="1"/>
      <c r="H15" s="1">
        <v>20</v>
      </c>
      <c r="I15" s="4">
        <f t="shared" si="0"/>
        <v>56</v>
      </c>
    </row>
    <row r="16" spans="1:14">
      <c r="A16" s="2">
        <v>41890</v>
      </c>
      <c r="B16" s="1"/>
      <c r="C16" s="1"/>
      <c r="D16" s="1"/>
      <c r="E16" s="1"/>
      <c r="F16" s="1"/>
      <c r="G16" s="1"/>
      <c r="H16" s="1"/>
      <c r="I16" s="4"/>
    </row>
    <row r="17" spans="1:12">
      <c r="A17" s="2">
        <v>41891</v>
      </c>
      <c r="B17" s="1"/>
      <c r="C17" s="1"/>
      <c r="D17" s="1">
        <v>65</v>
      </c>
      <c r="E17" s="1"/>
      <c r="F17" s="1"/>
      <c r="G17" s="1"/>
      <c r="H17" s="1">
        <v>23</v>
      </c>
      <c r="I17" s="4">
        <f t="shared" si="0"/>
        <v>88</v>
      </c>
    </row>
    <row r="18" spans="1:12">
      <c r="A18" s="2">
        <v>41892</v>
      </c>
      <c r="B18" s="1">
        <v>9</v>
      </c>
      <c r="C18" s="1"/>
      <c r="D18" s="1">
        <v>36</v>
      </c>
      <c r="E18" s="1">
        <v>10</v>
      </c>
      <c r="F18" s="1"/>
      <c r="G18" s="1"/>
      <c r="H18" s="1">
        <v>56</v>
      </c>
      <c r="I18" s="4">
        <f t="shared" si="0"/>
        <v>111</v>
      </c>
    </row>
    <row r="19" spans="1:12">
      <c r="A19" s="2">
        <v>41893</v>
      </c>
      <c r="B19" s="1">
        <v>5</v>
      </c>
      <c r="C19" s="1"/>
      <c r="D19" s="1">
        <v>54</v>
      </c>
      <c r="E19" s="1"/>
      <c r="F19" s="1"/>
      <c r="G19" s="1"/>
      <c r="H19" s="1">
        <v>16</v>
      </c>
      <c r="I19" s="4">
        <f t="shared" si="0"/>
        <v>75</v>
      </c>
    </row>
    <row r="20" spans="1:12">
      <c r="A20" s="2">
        <v>41894</v>
      </c>
      <c r="B20" s="1">
        <v>23</v>
      </c>
      <c r="C20" s="1"/>
      <c r="D20" s="1">
        <v>36</v>
      </c>
      <c r="E20" s="1"/>
      <c r="F20" s="1"/>
      <c r="G20" s="1">
        <v>8</v>
      </c>
      <c r="H20" s="1">
        <v>40</v>
      </c>
      <c r="I20" s="4">
        <f t="shared" si="0"/>
        <v>107</v>
      </c>
    </row>
    <row r="21" spans="1:12">
      <c r="A21" s="2">
        <v>41895</v>
      </c>
      <c r="B21" s="1"/>
      <c r="C21" s="1"/>
      <c r="D21" s="1">
        <v>45</v>
      </c>
      <c r="E21" s="1"/>
      <c r="F21" s="1"/>
      <c r="G21" s="1"/>
      <c r="H21" s="1">
        <v>27</v>
      </c>
      <c r="I21" s="4">
        <f t="shared" si="0"/>
        <v>72</v>
      </c>
      <c r="K21" s="54"/>
      <c r="L21" s="54"/>
    </row>
    <row r="22" spans="1:12">
      <c r="A22" s="2">
        <v>41896</v>
      </c>
      <c r="B22" s="1">
        <v>16</v>
      </c>
      <c r="C22" s="1"/>
      <c r="D22" s="1">
        <v>36</v>
      </c>
      <c r="E22" s="1"/>
      <c r="F22" s="1">
        <v>15</v>
      </c>
      <c r="G22" s="1"/>
      <c r="H22" s="1">
        <v>33</v>
      </c>
      <c r="I22" s="4">
        <f t="shared" si="0"/>
        <v>100</v>
      </c>
      <c r="K22" s="50" t="s">
        <v>11</v>
      </c>
      <c r="L22" s="50">
        <f>B39+C39+D39+E39</f>
        <v>936</v>
      </c>
    </row>
    <row r="23" spans="1:12">
      <c r="A23" s="2">
        <v>41897</v>
      </c>
      <c r="B23" s="1"/>
      <c r="C23" s="1"/>
      <c r="D23" s="1"/>
      <c r="E23" s="1"/>
      <c r="F23" s="1"/>
      <c r="G23" s="1"/>
      <c r="H23" s="1"/>
      <c r="I23" s="4"/>
      <c r="K23" s="51"/>
      <c r="L23" s="51"/>
    </row>
    <row r="24" spans="1:12">
      <c r="A24" s="2">
        <v>41898</v>
      </c>
      <c r="B24" s="1">
        <v>7</v>
      </c>
      <c r="C24" s="1"/>
      <c r="D24" s="1">
        <v>40</v>
      </c>
      <c r="E24" s="1"/>
      <c r="F24" s="1"/>
      <c r="G24" s="1"/>
      <c r="H24" s="1">
        <v>20</v>
      </c>
      <c r="I24" s="4">
        <f t="shared" si="0"/>
        <v>67</v>
      </c>
      <c r="K24" s="50" t="s">
        <v>12</v>
      </c>
      <c r="L24" s="50">
        <f>F39+G39+H39</f>
        <v>1502</v>
      </c>
    </row>
    <row r="25" spans="1:12">
      <c r="A25" s="2">
        <v>41899</v>
      </c>
      <c r="B25" s="1">
        <v>18</v>
      </c>
      <c r="C25" s="1"/>
      <c r="D25" s="1">
        <v>34</v>
      </c>
      <c r="E25" s="1">
        <v>36</v>
      </c>
      <c r="F25" s="1"/>
      <c r="G25" s="1"/>
      <c r="H25" s="1">
        <v>69</v>
      </c>
      <c r="I25" s="4">
        <f t="shared" si="0"/>
        <v>157</v>
      </c>
      <c r="K25" s="51"/>
      <c r="L25" s="51"/>
    </row>
    <row r="26" spans="1:12">
      <c r="A26" s="2">
        <v>41900</v>
      </c>
      <c r="B26" s="1"/>
      <c r="C26" s="1"/>
      <c r="D26" s="1">
        <v>6</v>
      </c>
      <c r="E26" s="1"/>
      <c r="F26" s="1">
        <v>9</v>
      </c>
      <c r="G26" s="1">
        <v>32</v>
      </c>
      <c r="H26" s="1">
        <v>133</v>
      </c>
      <c r="I26" s="4">
        <f t="shared" si="0"/>
        <v>180</v>
      </c>
    </row>
    <row r="27" spans="1:12">
      <c r="A27" s="2">
        <v>41901</v>
      </c>
      <c r="B27" s="1"/>
      <c r="C27" s="1">
        <v>27</v>
      </c>
      <c r="D27" s="1"/>
      <c r="E27" s="1"/>
      <c r="F27" s="1"/>
      <c r="G27" s="1"/>
      <c r="H27" s="1">
        <v>97</v>
      </c>
      <c r="I27" s="4">
        <f t="shared" si="0"/>
        <v>124</v>
      </c>
    </row>
    <row r="28" spans="1:12">
      <c r="A28" s="2">
        <v>41902</v>
      </c>
      <c r="B28" s="1">
        <v>18</v>
      </c>
      <c r="C28" s="1">
        <v>27</v>
      </c>
      <c r="D28" s="1"/>
      <c r="E28" s="1"/>
      <c r="F28" s="1"/>
      <c r="G28" s="1"/>
      <c r="H28" s="1">
        <v>150</v>
      </c>
      <c r="I28" s="4">
        <f t="shared" si="0"/>
        <v>195</v>
      </c>
    </row>
    <row r="29" spans="1:12">
      <c r="A29" s="2">
        <v>41903</v>
      </c>
      <c r="B29" s="1"/>
      <c r="C29" s="1"/>
      <c r="D29" s="1"/>
      <c r="E29" s="1"/>
      <c r="F29" s="1"/>
      <c r="G29" s="1"/>
      <c r="H29" s="1">
        <v>90</v>
      </c>
      <c r="I29" s="4">
        <f t="shared" si="0"/>
        <v>90</v>
      </c>
    </row>
    <row r="30" spans="1:12">
      <c r="A30" s="2">
        <v>41904</v>
      </c>
      <c r="B30" s="1"/>
      <c r="C30" s="1"/>
      <c r="D30" s="1"/>
      <c r="E30" s="1"/>
      <c r="F30" s="1"/>
      <c r="G30" s="1"/>
      <c r="H30" s="1"/>
      <c r="I30" s="4"/>
    </row>
    <row r="31" spans="1:12">
      <c r="A31" s="2">
        <v>41905</v>
      </c>
      <c r="B31" s="1">
        <v>8</v>
      </c>
      <c r="C31" s="1"/>
      <c r="D31" s="1"/>
      <c r="E31" s="1"/>
      <c r="F31" s="1"/>
      <c r="G31" s="1"/>
      <c r="H31" s="1">
        <v>233.5</v>
      </c>
      <c r="I31" s="4">
        <f t="shared" si="0"/>
        <v>241.5</v>
      </c>
    </row>
    <row r="32" spans="1:12">
      <c r="A32" s="2">
        <v>41906</v>
      </c>
      <c r="B32" s="1">
        <v>17</v>
      </c>
      <c r="C32" s="1">
        <v>7</v>
      </c>
      <c r="D32" s="1"/>
      <c r="E32" s="1"/>
      <c r="F32" s="1"/>
      <c r="G32" s="1"/>
      <c r="H32" s="1">
        <v>44.5</v>
      </c>
      <c r="I32" s="4">
        <f t="shared" si="0"/>
        <v>68.5</v>
      </c>
    </row>
    <row r="33" spans="1:9">
      <c r="A33" s="2">
        <v>41907</v>
      </c>
      <c r="B33" s="1">
        <v>6</v>
      </c>
      <c r="C33" s="1">
        <v>19</v>
      </c>
      <c r="D33" s="1"/>
      <c r="E33" s="1"/>
      <c r="F33" s="1"/>
      <c r="G33" s="1"/>
      <c r="H33" s="1">
        <v>79</v>
      </c>
      <c r="I33" s="4">
        <f t="shared" si="0"/>
        <v>104</v>
      </c>
    </row>
    <row r="34" spans="1:9">
      <c r="A34" s="2">
        <v>41908</v>
      </c>
      <c r="B34" s="1">
        <v>9</v>
      </c>
      <c r="C34" s="1">
        <v>11</v>
      </c>
      <c r="D34" s="1"/>
      <c r="E34" s="1"/>
      <c r="F34" s="1"/>
      <c r="G34" s="1"/>
      <c r="H34" s="1">
        <v>116</v>
      </c>
      <c r="I34" s="4">
        <f t="shared" si="0"/>
        <v>136</v>
      </c>
    </row>
    <row r="35" spans="1:9">
      <c r="A35" s="2">
        <v>41909</v>
      </c>
      <c r="B35" s="1">
        <v>15</v>
      </c>
      <c r="C35" s="1"/>
      <c r="D35" s="1"/>
      <c r="E35" s="1"/>
      <c r="F35" s="1"/>
      <c r="G35" s="1"/>
      <c r="H35" s="1">
        <v>88</v>
      </c>
      <c r="I35" s="4">
        <f t="shared" si="0"/>
        <v>103</v>
      </c>
    </row>
    <row r="36" spans="1:9">
      <c r="A36" s="2">
        <v>41910</v>
      </c>
      <c r="B36" s="1">
        <v>5</v>
      </c>
      <c r="C36" s="1"/>
      <c r="D36" s="1"/>
      <c r="E36" s="1"/>
      <c r="F36" s="1"/>
      <c r="G36" s="1"/>
      <c r="H36" s="1"/>
      <c r="I36" s="4">
        <f t="shared" si="0"/>
        <v>5</v>
      </c>
    </row>
    <row r="37" spans="1:9">
      <c r="A37" s="2">
        <v>41911</v>
      </c>
      <c r="B37" s="1"/>
      <c r="C37" s="1"/>
      <c r="D37" s="1"/>
      <c r="E37" s="1"/>
      <c r="F37" s="1"/>
      <c r="G37" s="1"/>
      <c r="H37" s="1"/>
      <c r="I37" s="4"/>
    </row>
    <row r="38" spans="1:9" ht="15.75" thickBot="1">
      <c r="A38" s="2">
        <v>41912</v>
      </c>
      <c r="B38" s="1">
        <v>9</v>
      </c>
      <c r="C38" s="1"/>
      <c r="D38" s="1"/>
      <c r="E38" s="1"/>
      <c r="F38" s="1"/>
      <c r="G38" s="1"/>
      <c r="H38" s="1"/>
      <c r="I38" s="4">
        <f t="shared" si="0"/>
        <v>9</v>
      </c>
    </row>
    <row r="39" spans="1:9" ht="22.5" customHeight="1" thickBot="1">
      <c r="A39" s="10" t="s">
        <v>4</v>
      </c>
      <c r="B39" s="10">
        <f>SUM(B9:B38)</f>
        <v>179</v>
      </c>
      <c r="C39" s="10">
        <f t="shared" ref="C39:H39" si="1">SUM(C9:C35)</f>
        <v>91</v>
      </c>
      <c r="D39" s="10">
        <f t="shared" si="1"/>
        <v>596</v>
      </c>
      <c r="E39" s="10">
        <f t="shared" si="1"/>
        <v>70</v>
      </c>
      <c r="F39" s="10">
        <f t="shared" si="1"/>
        <v>44</v>
      </c>
      <c r="G39" s="10">
        <f t="shared" si="1"/>
        <v>55</v>
      </c>
      <c r="H39" s="10">
        <f t="shared" si="1"/>
        <v>1403</v>
      </c>
      <c r="I39" s="11">
        <f>SUM(I9:I38)</f>
        <v>2438</v>
      </c>
    </row>
  </sheetData>
  <mergeCells count="8">
    <mergeCell ref="C2:G2"/>
    <mergeCell ref="K24:K25"/>
    <mergeCell ref="L24:L25"/>
    <mergeCell ref="G4:G5"/>
    <mergeCell ref="C4:E5"/>
    <mergeCell ref="F4:F5"/>
    <mergeCell ref="K22:K23"/>
    <mergeCell ref="L22:L23"/>
  </mergeCells>
  <pageMargins left="0.7" right="0.7" top="0.75" bottom="0.75" header="0.3" footer="0.3"/>
  <pageSetup paperSize="9" scale="5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CUMUL</vt:lpstr>
      <vt:lpstr>08-14  </vt:lpstr>
      <vt:lpstr>09-14 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M.SAHIR</dc:creator>
  <cp:lastModifiedBy>M.SAHIR</cp:lastModifiedBy>
  <dcterms:created xsi:type="dcterms:W3CDTF">2014-08-27T13:08:32Z</dcterms:created>
  <dcterms:modified xsi:type="dcterms:W3CDTF">2014-09-11T09:17:09Z</dcterms:modified>
</cp:coreProperties>
</file>